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570" windowHeight="8010"/>
  </bookViews>
  <sheets>
    <sheet name="electrification Form 3" sheetId="2" r:id="rId1"/>
    <sheet name="Form 3 a" sheetId="3" r:id="rId2"/>
    <sheet name="By Elec" sheetId="4" r:id="rId3"/>
  </sheets>
  <definedNames>
    <definedName name="_xlnm.Print_Titles" localSheetId="2">'By Elec'!$7:$8</definedName>
    <definedName name="_xlnm.Print_Titles" localSheetId="1">'Form 3 a'!$9:$10</definedName>
  </definedNames>
  <calcPr calcId="144525"/>
</workbook>
</file>

<file path=xl/calcChain.xml><?xml version="1.0" encoding="utf-8"?>
<calcChain xmlns="http://schemas.openxmlformats.org/spreadsheetml/2006/main">
  <c r="G49" i="3" l="1"/>
  <c r="F46" i="4" l="1"/>
  <c r="E46" i="4"/>
  <c r="G48" i="3" l="1"/>
  <c r="F48" i="3"/>
  <c r="K15" i="2" l="1"/>
</calcChain>
</file>

<file path=xl/sharedStrings.xml><?xml version="1.0" encoding="utf-8"?>
<sst xmlns="http://schemas.openxmlformats.org/spreadsheetml/2006/main" count="290" uniqueCount="109">
  <si>
    <t>S.No</t>
  </si>
  <si>
    <t>SDG Target No</t>
  </si>
  <si>
    <t>Outcomes</t>
  </si>
  <si>
    <t>Targets</t>
  </si>
  <si>
    <t>Output</t>
  </si>
  <si>
    <t>Budget (Rs.Mn.)</t>
  </si>
  <si>
    <t>KPIs</t>
  </si>
  <si>
    <t>Total</t>
  </si>
  <si>
    <t>Budget</t>
  </si>
  <si>
    <t>Form - 3</t>
  </si>
  <si>
    <t>_</t>
  </si>
  <si>
    <t>x</t>
  </si>
  <si>
    <t>7.1 
7.2
7.3 
7.b</t>
  </si>
  <si>
    <t>Ratnapura</t>
  </si>
  <si>
    <t>Annual Development Plan- 2021</t>
  </si>
  <si>
    <t>Provincial Specific Development Grant (PSDG)</t>
  </si>
  <si>
    <r>
      <t xml:space="preserve">Department/Agency-          </t>
    </r>
    <r>
      <rPr>
        <sz val="11"/>
        <color theme="1"/>
        <rFont val="Iskoola Pota"/>
        <family val="2"/>
      </rPr>
      <t>Development Section</t>
    </r>
  </si>
  <si>
    <t>Sub Component &amp; Budget (Rs.Mn.)</t>
  </si>
  <si>
    <t>Board Activity Area &amp; Budget (Rs.Mn.)</t>
  </si>
  <si>
    <t>List of Activity</t>
  </si>
  <si>
    <t>Kegalle</t>
  </si>
  <si>
    <t xml:space="preserve">Total Budget for the Sector : (Rs.Mn) -20.00 </t>
  </si>
  <si>
    <t xml:space="preserve"> Extension of Dahamana Nugewatta to 11 houses to obtain electricity facilities</t>
  </si>
  <si>
    <t>Extension of electricity from Dorawaka to Pathuaduwatta</t>
  </si>
  <si>
    <t>Total Budget for the Sector : (Rs.Mn) -20.00</t>
  </si>
  <si>
    <t xml:space="preserve">Extension of electricity from near the house of Mr. Kanakapulle No. 02, Ambanpitiya  to Mr. S. Kusumawathie house </t>
  </si>
  <si>
    <t>Extension of grid up to Mr.Chaminda house at Batehena</t>
  </si>
  <si>
    <t xml:space="preserve"> (RS.Mn.20.00)</t>
  </si>
  <si>
    <t xml:space="preserve">Percentage of household electrified </t>
  </si>
  <si>
    <t xml:space="preserve">1.1.1. Extension of  national grid </t>
  </si>
  <si>
    <t>1.2.1. Augmentation of existing rural electricity line</t>
  </si>
  <si>
    <t>Extension of  Kirimetithenna, Lankabharana estate near Pullamaduwa to Yakahaluthenna</t>
  </si>
  <si>
    <t>Extension of power from Idurana Haldola to Idalpola with transformer through solid waste center</t>
  </si>
  <si>
    <t>Component and budget(Rs.Mn.)</t>
  </si>
  <si>
    <t>Sub component and budget(Rs.Mn.)</t>
  </si>
  <si>
    <t>Broad activity area</t>
  </si>
  <si>
    <t>Extension of electricity from near the house of Mr. Siyambangamuwa Kumara, Hewadiwela to the water project</t>
  </si>
  <si>
    <t>Extension of grid up to Phalagama road</t>
  </si>
  <si>
    <t>Extension of grid up to Pulmade road</t>
  </si>
  <si>
    <t xml:space="preserve">Total Budget for the Component 1 :  (Rs.Mn) - 20.00 </t>
  </si>
  <si>
    <t>Extension of grid up to Mr.Thilak house at Sorouwa road</t>
  </si>
  <si>
    <t>Extension of Jmburadeniyawaththa ,Iddamalgoda</t>
  </si>
  <si>
    <t>Extension of Hadagala watta,North Karadana</t>
  </si>
  <si>
    <t>Extension of Miyanakolathenna Paleegala area</t>
  </si>
  <si>
    <t>Extension of Meennana , Meennana area</t>
  </si>
  <si>
    <t>Extension of Bangalahandiya , Keeragala area</t>
  </si>
  <si>
    <t>Extension of Agalawaththa area</t>
  </si>
  <si>
    <t>Extension of Jeewakapura , Devipahala area</t>
  </si>
  <si>
    <t>Extension of Udawaththa, keeragala area</t>
  </si>
  <si>
    <t>Extension of Henyaya , Devipahala area</t>
  </si>
  <si>
    <t>Extension of Anandapura ,Parakaduwa area</t>
  </si>
  <si>
    <t>Extension of electricity from Dodanhandiya to Mr. Chandrare's house</t>
  </si>
  <si>
    <t>Extension of electricity from Galahena Mahawaththakanda to Mr. Kirithelis's house</t>
  </si>
  <si>
    <t>Extension of electricity from Thundola  to Mr. Pemarathna's house</t>
  </si>
  <si>
    <t>Extension of electricity from Matuwala Upper section  to Mr. Nagaraja's house</t>
  </si>
  <si>
    <t>Extension of electricity from Lassakanda to Mr. K.A.Karunarathna's house</t>
  </si>
  <si>
    <t>Extension of Banagoda , Owala area</t>
  </si>
  <si>
    <t>Extension of Bodiyagala,Ketawala area</t>
  </si>
  <si>
    <t>Extension of electricity from Udugala to Mr. Gemunu's house</t>
  </si>
  <si>
    <t>Extension of Imbulthenna new housing project  at Weligepola</t>
  </si>
  <si>
    <t>Extension of Galamulla village  at Balangoda</t>
  </si>
  <si>
    <t>Extension of grid up to Delvin B road</t>
  </si>
  <si>
    <t>Extension of grid up to Delvin A road</t>
  </si>
  <si>
    <t>Extension of Koppakanda , Weddagalahena area</t>
  </si>
  <si>
    <t>Extension of grid up to Thempane road</t>
  </si>
  <si>
    <t>Extension of grid up to Puhulyaya Wewaismantha road</t>
  </si>
  <si>
    <t>Extension of Wewalkadura  area</t>
  </si>
  <si>
    <t>1.2.1. Augmentation of existing rural electricity extensions    (RS.Mn. 2.00)</t>
  </si>
  <si>
    <t>1.1. Extension of national grid      (RS.Mn. 18.00)</t>
  </si>
  <si>
    <t>1.1.(Rs.Mn. 20.00)</t>
  </si>
  <si>
    <t xml:space="preserve">Total Budget for the Component :  (Rs.Mn) -20.00 </t>
  </si>
  <si>
    <t>Extension of Ihalagedarawaththa, Kahanthenna area</t>
  </si>
  <si>
    <t xml:space="preserve">1.1 Extension of the national grid (Rs.Mn) -18.00 </t>
  </si>
  <si>
    <t xml:space="preserve">1.2 Augmentation (Rs.Mn) -2.00 </t>
  </si>
  <si>
    <t xml:space="preserve">Providing access to electricity for house hold not serverd at present by national grids  (Rs.Mn) -20.00                     </t>
  </si>
  <si>
    <t>Ds. Dev</t>
  </si>
  <si>
    <t>Elec</t>
  </si>
  <si>
    <t>Balangoda</t>
  </si>
  <si>
    <t>Kolonna</t>
  </si>
  <si>
    <t>Embilipitiya</t>
  </si>
  <si>
    <t>Eheliyagoda</t>
  </si>
  <si>
    <t>Kiriella</t>
  </si>
  <si>
    <t>Kuruwita</t>
  </si>
  <si>
    <t>Pelmadulla</t>
  </si>
  <si>
    <t>Ayagama</t>
  </si>
  <si>
    <t>Kalawana</t>
  </si>
  <si>
    <t>Weligepola</t>
  </si>
  <si>
    <t>Rakwana</t>
  </si>
  <si>
    <t>Gdakawela</t>
  </si>
  <si>
    <t>Extension of grid up to Kempane road</t>
  </si>
  <si>
    <t>Rambukkana</t>
  </si>
  <si>
    <t>Galigamuwa</t>
  </si>
  <si>
    <t>Extension of grid up to Pusmade road</t>
  </si>
  <si>
    <t>Ruwanwella</t>
  </si>
  <si>
    <t>Warakapola</t>
  </si>
  <si>
    <t>Dedigama</t>
  </si>
  <si>
    <t>Baseline</t>
  </si>
  <si>
    <t>No.</t>
  </si>
  <si>
    <r>
      <t xml:space="preserve"> Sector -   </t>
    </r>
    <r>
      <rPr>
        <sz val="11"/>
        <color theme="1"/>
        <rFont val="Iskoola Pota"/>
        <family val="2"/>
      </rPr>
      <t>Rural Electrification &amp; Alternative Power</t>
    </r>
  </si>
  <si>
    <t xml:space="preserve">Ministry     -   Chief Ministry                 </t>
  </si>
  <si>
    <t xml:space="preserve">36 nos extension completed </t>
  </si>
  <si>
    <t>Ministry     -                         Chief Ministry</t>
  </si>
  <si>
    <t>Department/Agency-          Development Section</t>
  </si>
  <si>
    <t xml:space="preserve"> Sector -                               Rural Electrification </t>
  </si>
  <si>
    <t xml:space="preserve">Grand total </t>
  </si>
  <si>
    <t>One nos augmentation completed</t>
  </si>
  <si>
    <t>Ministry-Chief Ministry</t>
  </si>
  <si>
    <t>Department/Agency- Development Section</t>
  </si>
  <si>
    <t>Sector - Rural Electrification &amp; Alternative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</si>
</sst>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Iskoola Pota"/>
      <family val="2"/>
    </font>
    <font>
      <sz val="12"/>
      <color theme="1"/>
      <name val="Iskoola Pota"/>
      <family val="2"/>
    </font>
    <font>
      <b/>
      <sz val="11"/>
      <color theme="1"/>
      <name val="Iskoola Pota"/>
      <family val="2"/>
    </font>
    <font>
      <sz val="11"/>
      <color rgb="FFFF0000"/>
      <name val="Iskoola Pota"/>
      <family val="1"/>
    </font>
    <font>
      <sz val="11"/>
      <color theme="1"/>
      <name val="Iskoola Pota"/>
      <family val="1"/>
    </font>
    <font>
      <b/>
      <sz val="11"/>
      <color theme="1"/>
      <name val="Iskoola Pota"/>
      <family val="1"/>
    </font>
    <font>
      <sz val="12"/>
      <color theme="1"/>
      <name val="Iskoola Pota"/>
      <family val="1"/>
    </font>
    <font>
      <sz val="11"/>
      <color rgb="FF202124"/>
      <name val="Iskoola Pota"/>
      <family val="1"/>
    </font>
    <font>
      <sz val="10"/>
      <color theme="1"/>
      <name val="Iskoola Pota"/>
      <family val="1"/>
    </font>
    <font>
      <b/>
      <sz val="11"/>
      <color theme="1"/>
      <name val="Calibri"/>
      <family val="2"/>
      <scheme val="minor"/>
    </font>
    <font>
      <sz val="14"/>
      <color theme="1"/>
      <name val="Iskoola Pota"/>
      <family val="2"/>
    </font>
    <font>
      <sz val="14"/>
      <color theme="1"/>
      <name val="Iskoola Pot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2" fillId="0" borderId="0" xfId="0" applyFont="1" applyFill="1" applyBorder="1" applyAlignment="1">
      <alignment horizontal="left" vertical="top"/>
    </xf>
    <xf numFmtId="2" fontId="0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4" fillId="0" borderId="15" xfId="0" applyFont="1" applyFill="1" applyBorder="1" applyAlignment="1">
      <alignment horizontal="left" vertical="top" wrapText="1"/>
    </xf>
    <xf numFmtId="43" fontId="4" fillId="0" borderId="15" xfId="1" applyFont="1" applyFill="1" applyBorder="1" applyAlignment="1">
      <alignment horizontal="center" vertical="top" wrapText="1"/>
    </xf>
    <xf numFmtId="43" fontId="4" fillId="0" borderId="15" xfId="1" applyFont="1" applyFill="1" applyBorder="1" applyAlignment="1">
      <alignment horizontal="center" vertical="top"/>
    </xf>
    <xf numFmtId="0" fontId="0" fillId="0" borderId="0" xfId="0" applyFill="1" applyAlignment="1">
      <alignment horizontal="left" vertical="top"/>
    </xf>
    <xf numFmtId="0" fontId="0" fillId="0" borderId="1" xfId="0" applyFill="1" applyBorder="1" applyAlignment="1">
      <alignment vertical="top"/>
    </xf>
    <xf numFmtId="2" fontId="0" fillId="0" borderId="1" xfId="1" applyNumberFormat="1" applyFont="1" applyFill="1" applyBorder="1" applyAlignment="1">
      <alignment horizontal="center" vertical="top" wrapText="1"/>
    </xf>
    <xf numFmtId="43" fontId="0" fillId="0" borderId="1" xfId="0" applyNumberForma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43" fontId="4" fillId="2" borderId="1" xfId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43" fontId="2" fillId="0" borderId="2" xfId="1" applyFont="1" applyFill="1" applyBorder="1" applyAlignment="1">
      <alignment horizontal="center" vertical="top" wrapText="1"/>
    </xf>
    <xf numFmtId="43" fontId="2" fillId="0" borderId="3" xfId="1" applyFont="1" applyFill="1" applyBorder="1" applyAlignment="1">
      <alignment horizontal="center" vertical="top" wrapText="1"/>
    </xf>
    <xf numFmtId="43" fontId="2" fillId="0" borderId="1" xfId="1" applyFont="1" applyFill="1" applyBorder="1" applyAlignment="1">
      <alignment horizontal="center" vertical="top" wrapText="1"/>
    </xf>
    <xf numFmtId="0" fontId="0" fillId="0" borderId="4" xfId="0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8" fillId="0" borderId="13" xfId="0" applyFont="1" applyFill="1" applyBorder="1" applyAlignment="1">
      <alignment horizontal="left" vertical="top"/>
    </xf>
    <xf numFmtId="0" fontId="8" fillId="0" borderId="14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/>
    </xf>
    <xf numFmtId="0" fontId="8" fillId="0" borderId="12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43" fontId="4" fillId="0" borderId="1" xfId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8" fillId="0" borderId="11" xfId="0" applyFont="1" applyFill="1" applyBorder="1" applyAlignment="1">
      <alignment horizontal="left" vertical="top"/>
    </xf>
    <xf numFmtId="0" fontId="8" fillId="0" borderId="12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8" fillId="0" borderId="11" xfId="0" applyFont="1" applyFill="1" applyBorder="1" applyAlignment="1">
      <alignment horizontal="left" vertical="top"/>
    </xf>
    <xf numFmtId="0" fontId="8" fillId="0" borderId="12" xfId="0" applyFont="1" applyFill="1" applyBorder="1" applyAlignment="1">
      <alignment horizontal="left" vertical="top"/>
    </xf>
    <xf numFmtId="2" fontId="10" fillId="0" borderId="5" xfId="0" applyNumberFormat="1" applyFont="1" applyFill="1" applyBorder="1" applyAlignment="1">
      <alignment horizontal="center" vertical="top"/>
    </xf>
    <xf numFmtId="2" fontId="10" fillId="0" borderId="7" xfId="0" applyNumberFormat="1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2" fontId="1" fillId="0" borderId="0" xfId="1" applyNumberFormat="1" applyFont="1" applyFill="1" applyBorder="1" applyAlignment="1">
      <alignment horizontal="center" vertical="top" wrapText="1"/>
    </xf>
    <xf numFmtId="43" fontId="0" fillId="0" borderId="0" xfId="0" applyNumberFormat="1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0" fontId="2" fillId="0" borderId="9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horizontal="center" vertical="top"/>
    </xf>
    <xf numFmtId="43" fontId="6" fillId="0" borderId="2" xfId="1" applyFont="1" applyFill="1" applyBorder="1" applyAlignment="1">
      <alignment horizontal="center" vertical="top" wrapText="1"/>
    </xf>
    <xf numFmtId="43" fontId="6" fillId="0" borderId="1" xfId="1" applyFont="1" applyFill="1" applyBorder="1" applyAlignment="1">
      <alignment horizontal="center" vertical="top" wrapText="1"/>
    </xf>
    <xf numFmtId="43" fontId="6" fillId="0" borderId="3" xfId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/>
    </xf>
    <xf numFmtId="0" fontId="11" fillId="0" borderId="7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vertical="top"/>
    </xf>
    <xf numFmtId="43" fontId="11" fillId="0" borderId="1" xfId="0" applyNumberFormat="1" applyFont="1" applyFill="1" applyBorder="1" applyAlignment="1">
      <alignment vertical="top"/>
    </xf>
    <xf numFmtId="10" fontId="6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43" fontId="6" fillId="0" borderId="2" xfId="1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/>
    </xf>
    <xf numFmtId="43" fontId="6" fillId="0" borderId="3" xfId="1" applyFont="1" applyFill="1" applyBorder="1" applyAlignment="1">
      <alignment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/>
    </xf>
    <xf numFmtId="43" fontId="6" fillId="0" borderId="4" xfId="1" applyFont="1" applyFill="1" applyBorder="1" applyAlignment="1">
      <alignment vertical="top"/>
    </xf>
    <xf numFmtId="43" fontId="6" fillId="0" borderId="2" xfId="1" applyFont="1" applyFill="1" applyBorder="1" applyAlignment="1">
      <alignment horizontal="center" vertical="top"/>
    </xf>
    <xf numFmtId="43" fontId="6" fillId="0" borderId="3" xfId="1" applyFont="1" applyFill="1" applyBorder="1" applyAlignment="1">
      <alignment horizontal="center" vertical="top"/>
    </xf>
    <xf numFmtId="43" fontId="6" fillId="0" borderId="4" xfId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/>
    </xf>
    <xf numFmtId="43" fontId="4" fillId="0" borderId="1" xfId="1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J15" sqref="J15"/>
    </sheetView>
  </sheetViews>
  <sheetFormatPr defaultColWidth="8.7109375" defaultRowHeight="15" x14ac:dyDescent="0.25"/>
  <cols>
    <col min="1" max="1" width="4.85546875" style="1" customWidth="1"/>
    <col min="2" max="2" width="19.5703125" style="1" customWidth="1"/>
    <col min="3" max="3" width="8.140625" style="1" customWidth="1"/>
    <col min="4" max="4" width="17.28515625" style="1" customWidth="1"/>
    <col min="5" max="5" width="19" style="1" customWidth="1"/>
    <col min="6" max="6" width="9.28515625" style="1" customWidth="1"/>
    <col min="7" max="8" width="6.28515625" style="1" customWidth="1"/>
    <col min="9" max="9" width="20" style="1" customWidth="1"/>
    <col min="10" max="10" width="12.140625" style="1" customWidth="1"/>
    <col min="11" max="11" width="8.42578125" style="1" customWidth="1"/>
    <col min="12" max="16384" width="8.7109375" style="1"/>
  </cols>
  <sheetData>
    <row r="1" spans="1:11" s="5" customFormat="1" ht="18" customHeight="1" x14ac:dyDescent="0.25">
      <c r="A1" s="118" t="s">
        <v>106</v>
      </c>
      <c r="B1" s="118"/>
      <c r="C1" s="118"/>
      <c r="D1" s="118"/>
      <c r="E1" s="118"/>
      <c r="F1" s="118"/>
      <c r="G1" s="118"/>
      <c r="H1" s="118"/>
      <c r="I1" s="118"/>
      <c r="J1" s="119" t="s">
        <v>9</v>
      </c>
      <c r="K1" s="119"/>
    </row>
    <row r="2" spans="1:11" s="5" customFormat="1" ht="20.25" customHeight="1" x14ac:dyDescent="0.25">
      <c r="A2" s="118" t="s">
        <v>107</v>
      </c>
      <c r="B2" s="118"/>
      <c r="C2" s="118"/>
      <c r="D2" s="118"/>
      <c r="E2" s="118"/>
      <c r="F2" s="118"/>
      <c r="G2" s="118"/>
      <c r="H2" s="118"/>
      <c r="I2" s="118"/>
    </row>
    <row r="3" spans="1:11" s="5" customFormat="1" ht="20.25" customHeight="1" x14ac:dyDescent="0.25">
      <c r="A3" s="120" t="s">
        <v>108</v>
      </c>
      <c r="B3" s="120"/>
      <c r="C3" s="120"/>
      <c r="D3" s="120"/>
      <c r="E3" s="120"/>
      <c r="F3" s="121"/>
      <c r="G3" s="121"/>
      <c r="H3" s="121"/>
      <c r="I3" s="121"/>
    </row>
    <row r="4" spans="1:11" ht="20.25" customHeight="1" x14ac:dyDescent="0.25">
      <c r="A4" s="48" t="s">
        <v>21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6.5" customHeight="1" x14ac:dyDescent="0.25">
      <c r="A5" s="47" t="s">
        <v>70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s="5" customFormat="1" ht="21.75" customHeight="1" x14ac:dyDescent="0.25">
      <c r="A6" s="45" t="s">
        <v>0</v>
      </c>
      <c r="B6" s="42" t="s">
        <v>33</v>
      </c>
      <c r="C6" s="42" t="s">
        <v>1</v>
      </c>
      <c r="D6" s="42" t="s">
        <v>34</v>
      </c>
      <c r="E6" s="52" t="s">
        <v>2</v>
      </c>
      <c r="F6" s="53"/>
      <c r="G6" s="53"/>
      <c r="H6" s="54"/>
      <c r="I6" s="45" t="s">
        <v>35</v>
      </c>
      <c r="J6" s="45" t="s">
        <v>4</v>
      </c>
      <c r="K6" s="42" t="s">
        <v>5</v>
      </c>
    </row>
    <row r="7" spans="1:11" s="5" customFormat="1" ht="26.25" customHeight="1" x14ac:dyDescent="0.25">
      <c r="A7" s="51"/>
      <c r="B7" s="43"/>
      <c r="C7" s="43"/>
      <c r="D7" s="43"/>
      <c r="E7" s="45" t="s">
        <v>6</v>
      </c>
      <c r="F7" s="14" t="s">
        <v>96</v>
      </c>
      <c r="G7" s="52" t="s">
        <v>3</v>
      </c>
      <c r="H7" s="54"/>
      <c r="I7" s="51"/>
      <c r="J7" s="49"/>
      <c r="K7" s="43"/>
    </row>
    <row r="8" spans="1:11" s="5" customFormat="1" ht="24" customHeight="1" x14ac:dyDescent="0.25">
      <c r="A8" s="46"/>
      <c r="B8" s="44"/>
      <c r="C8" s="44"/>
      <c r="D8" s="44"/>
      <c r="E8" s="46"/>
      <c r="F8" s="15">
        <v>2016</v>
      </c>
      <c r="G8" s="15">
        <v>2021</v>
      </c>
      <c r="H8" s="15">
        <v>2022</v>
      </c>
      <c r="I8" s="46"/>
      <c r="J8" s="50"/>
      <c r="K8" s="44"/>
    </row>
    <row r="9" spans="1:11" s="5" customFormat="1" ht="13.5" customHeight="1" x14ac:dyDescent="0.25">
      <c r="A9" s="45">
        <v>1</v>
      </c>
      <c r="B9" s="69" t="s">
        <v>74</v>
      </c>
      <c r="C9" s="42" t="s">
        <v>12</v>
      </c>
      <c r="D9" s="69" t="s">
        <v>72</v>
      </c>
      <c r="E9" s="69" t="s">
        <v>28</v>
      </c>
      <c r="F9" s="101" t="s">
        <v>11</v>
      </c>
      <c r="G9" s="102">
        <v>36</v>
      </c>
      <c r="H9" s="102">
        <v>20</v>
      </c>
      <c r="I9" s="69" t="s">
        <v>29</v>
      </c>
      <c r="J9" s="69" t="s">
        <v>100</v>
      </c>
      <c r="K9" s="103">
        <v>18</v>
      </c>
    </row>
    <row r="10" spans="1:11" s="5" customFormat="1" ht="9" customHeight="1" x14ac:dyDescent="0.25">
      <c r="A10" s="51"/>
      <c r="B10" s="70"/>
      <c r="C10" s="43"/>
      <c r="D10" s="70"/>
      <c r="E10" s="70"/>
      <c r="F10" s="104"/>
      <c r="G10" s="104"/>
      <c r="H10" s="104"/>
      <c r="I10" s="70"/>
      <c r="J10" s="70"/>
      <c r="K10" s="105"/>
    </row>
    <row r="11" spans="1:11" s="5" customFormat="1" ht="71.25" customHeight="1" x14ac:dyDescent="0.25">
      <c r="A11" s="51"/>
      <c r="B11" s="70"/>
      <c r="C11" s="43"/>
      <c r="D11" s="106"/>
      <c r="E11" s="70"/>
      <c r="F11" s="107"/>
      <c r="G11" s="107"/>
      <c r="H11" s="107"/>
      <c r="I11" s="106"/>
      <c r="J11" s="106"/>
      <c r="K11" s="108"/>
    </row>
    <row r="12" spans="1:11" s="5" customFormat="1" x14ac:dyDescent="0.25">
      <c r="A12" s="51"/>
      <c r="B12" s="70"/>
      <c r="C12" s="43"/>
      <c r="D12" s="69" t="s">
        <v>73</v>
      </c>
      <c r="E12" s="70"/>
      <c r="F12" s="102" t="s">
        <v>11</v>
      </c>
      <c r="G12" s="102">
        <v>1</v>
      </c>
      <c r="H12" s="102">
        <v>10</v>
      </c>
      <c r="I12" s="69" t="s">
        <v>30</v>
      </c>
      <c r="J12" s="69" t="s">
        <v>105</v>
      </c>
      <c r="K12" s="109">
        <v>2</v>
      </c>
    </row>
    <row r="13" spans="1:11" s="5" customFormat="1" x14ac:dyDescent="0.25">
      <c r="A13" s="51"/>
      <c r="B13" s="70"/>
      <c r="C13" s="43"/>
      <c r="D13" s="70"/>
      <c r="E13" s="70"/>
      <c r="F13" s="104"/>
      <c r="G13" s="104"/>
      <c r="H13" s="104"/>
      <c r="I13" s="70"/>
      <c r="J13" s="70"/>
      <c r="K13" s="110"/>
    </row>
    <row r="14" spans="1:11" s="5" customFormat="1" ht="37.5" customHeight="1" x14ac:dyDescent="0.25">
      <c r="A14" s="51"/>
      <c r="B14" s="106"/>
      <c r="C14" s="44"/>
      <c r="D14" s="106"/>
      <c r="E14" s="106"/>
      <c r="F14" s="107"/>
      <c r="G14" s="107"/>
      <c r="H14" s="107"/>
      <c r="I14" s="106"/>
      <c r="J14" s="106"/>
      <c r="K14" s="111"/>
    </row>
    <row r="15" spans="1:11" s="5" customFormat="1" ht="30" customHeight="1" x14ac:dyDescent="0.25">
      <c r="A15" s="112"/>
      <c r="B15" s="113" t="s">
        <v>7</v>
      </c>
      <c r="C15" s="114"/>
      <c r="D15" s="114"/>
      <c r="E15" s="114"/>
      <c r="F15" s="114"/>
      <c r="G15" s="114"/>
      <c r="H15" s="114"/>
      <c r="I15" s="115"/>
      <c r="J15" s="116"/>
      <c r="K15" s="117">
        <f>SUM(K9:K14)</f>
        <v>20</v>
      </c>
    </row>
  </sheetData>
  <mergeCells count="35">
    <mergeCell ref="A3:E3"/>
    <mergeCell ref="J6:J8"/>
    <mergeCell ref="A6:A8"/>
    <mergeCell ref="A9:A14"/>
    <mergeCell ref="D6:D8"/>
    <mergeCell ref="E6:H6"/>
    <mergeCell ref="I6:I8"/>
    <mergeCell ref="G12:G14"/>
    <mergeCell ref="H12:H14"/>
    <mergeCell ref="G7:H7"/>
    <mergeCell ref="B15:I15"/>
    <mergeCell ref="I12:I14"/>
    <mergeCell ref="E9:E14"/>
    <mergeCell ref="F12:F14"/>
    <mergeCell ref="F9:F11"/>
    <mergeCell ref="G9:G11"/>
    <mergeCell ref="B9:B14"/>
    <mergeCell ref="D9:D11"/>
    <mergeCell ref="D12:D14"/>
    <mergeCell ref="J1:K1"/>
    <mergeCell ref="C9:C14"/>
    <mergeCell ref="B6:B8"/>
    <mergeCell ref="K6:K8"/>
    <mergeCell ref="E7:E8"/>
    <mergeCell ref="A5:K5"/>
    <mergeCell ref="A4:K4"/>
    <mergeCell ref="K9:K11"/>
    <mergeCell ref="K12:K14"/>
    <mergeCell ref="H9:H11"/>
    <mergeCell ref="I9:I11"/>
    <mergeCell ref="J9:J11"/>
    <mergeCell ref="J12:J14"/>
    <mergeCell ref="A1:I1"/>
    <mergeCell ref="A2:I2"/>
    <mergeCell ref="C6:C8"/>
  </mergeCells>
  <pageMargins left="1" right="0.2" top="0.5" bottom="0.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34" workbookViewId="0">
      <selection activeCell="A49" sqref="A49:E49"/>
    </sheetView>
  </sheetViews>
  <sheetFormatPr defaultColWidth="8.7109375" defaultRowHeight="15" x14ac:dyDescent="0.25"/>
  <cols>
    <col min="1" max="1" width="8.7109375" style="22"/>
    <col min="2" max="2" width="9.28515625" style="22" customWidth="1"/>
    <col min="3" max="3" width="25.42578125" style="22" customWidth="1"/>
    <col min="4" max="4" width="10.140625" style="22" customWidth="1"/>
    <col min="5" max="5" width="54.85546875" style="22" customWidth="1"/>
    <col min="6" max="6" width="13.140625" style="22" customWidth="1"/>
    <col min="7" max="7" width="14" style="22" customWidth="1"/>
    <col min="8" max="8" width="8.7109375" style="22"/>
    <col min="9" max="9" width="15.28515625" style="22" bestFit="1" customWidth="1"/>
    <col min="10" max="16384" width="8.7109375" style="22"/>
  </cols>
  <sheetData>
    <row r="1" spans="1:7" ht="26.25" customHeight="1" x14ac:dyDescent="0.25">
      <c r="A1" s="76" t="s">
        <v>14</v>
      </c>
      <c r="B1" s="76"/>
      <c r="C1" s="76"/>
      <c r="D1" s="76"/>
      <c r="E1" s="76"/>
      <c r="F1" s="76"/>
      <c r="G1" s="76"/>
    </row>
    <row r="2" spans="1:7" ht="24.75" customHeight="1" x14ac:dyDescent="0.25">
      <c r="A2" s="79" t="s">
        <v>15</v>
      </c>
      <c r="B2" s="79"/>
      <c r="C2" s="79"/>
      <c r="D2" s="79"/>
      <c r="E2" s="79"/>
      <c r="F2" s="79"/>
      <c r="G2" s="79"/>
    </row>
    <row r="3" spans="1:7" x14ac:dyDescent="0.25">
      <c r="A3" s="90" t="s">
        <v>101</v>
      </c>
      <c r="B3" s="90"/>
      <c r="C3" s="90"/>
      <c r="D3" s="36"/>
      <c r="E3" s="75"/>
    </row>
    <row r="4" spans="1:7" x14ac:dyDescent="0.25">
      <c r="A4" s="90" t="s">
        <v>102</v>
      </c>
      <c r="B4" s="90"/>
      <c r="C4" s="90"/>
      <c r="D4" s="36"/>
      <c r="E4" s="36"/>
      <c r="F4" s="1"/>
      <c r="G4" s="1"/>
    </row>
    <row r="5" spans="1:7" x14ac:dyDescent="0.25">
      <c r="A5" s="91" t="s">
        <v>103</v>
      </c>
      <c r="B5" s="91"/>
      <c r="C5" s="91"/>
      <c r="D5" s="91"/>
      <c r="E5" s="91"/>
      <c r="F5" s="3"/>
      <c r="G5" s="3"/>
    </row>
    <row r="6" spans="1:7" ht="21.75" customHeight="1" x14ac:dyDescent="0.25">
      <c r="A6" s="3"/>
      <c r="B6" s="3"/>
      <c r="C6" s="92" t="s">
        <v>24</v>
      </c>
      <c r="D6" s="92"/>
      <c r="E6" s="92"/>
      <c r="F6" s="92"/>
      <c r="G6" s="92"/>
    </row>
    <row r="7" spans="1:7" ht="16.5" customHeight="1" x14ac:dyDescent="0.25">
      <c r="A7" s="3"/>
      <c r="B7" s="3"/>
      <c r="C7" s="92" t="s">
        <v>39</v>
      </c>
      <c r="D7" s="92"/>
      <c r="E7" s="92"/>
      <c r="F7" s="92"/>
      <c r="G7" s="92"/>
    </row>
    <row r="8" spans="1:7" ht="14.25" customHeight="1" x14ac:dyDescent="0.25">
      <c r="A8" s="1"/>
      <c r="B8" s="1"/>
      <c r="C8" s="1"/>
      <c r="D8" s="1"/>
      <c r="E8" s="1"/>
      <c r="F8" s="1"/>
      <c r="G8" s="1"/>
    </row>
    <row r="9" spans="1:7" ht="18.75" customHeight="1" x14ac:dyDescent="0.25">
      <c r="A9" s="80" t="s">
        <v>17</v>
      </c>
      <c r="B9" s="64"/>
      <c r="C9" s="81" t="s">
        <v>18</v>
      </c>
      <c r="D9" s="81" t="s">
        <v>97</v>
      </c>
      <c r="E9" s="81" t="s">
        <v>19</v>
      </c>
      <c r="F9" s="68" t="s">
        <v>8</v>
      </c>
      <c r="G9" s="68"/>
    </row>
    <row r="10" spans="1:7" ht="36.75" customHeight="1" x14ac:dyDescent="0.25">
      <c r="A10" s="65"/>
      <c r="B10" s="66"/>
      <c r="C10" s="67"/>
      <c r="D10" s="67"/>
      <c r="E10" s="67"/>
      <c r="F10" s="39" t="s">
        <v>13</v>
      </c>
      <c r="G10" s="39" t="s">
        <v>20</v>
      </c>
    </row>
    <row r="11" spans="1:7" ht="39" customHeight="1" x14ac:dyDescent="0.25">
      <c r="A11" s="71" t="s">
        <v>72</v>
      </c>
      <c r="B11" s="72"/>
      <c r="C11" s="69" t="s">
        <v>68</v>
      </c>
      <c r="D11" s="14">
        <v>1</v>
      </c>
      <c r="E11" s="40" t="s">
        <v>22</v>
      </c>
      <c r="F11" s="84">
        <v>0.3</v>
      </c>
      <c r="G11" s="84" t="s">
        <v>10</v>
      </c>
    </row>
    <row r="12" spans="1:7" ht="44.25" customHeight="1" x14ac:dyDescent="0.25">
      <c r="A12" s="73"/>
      <c r="B12" s="74"/>
      <c r="C12" s="70"/>
      <c r="D12" s="14">
        <v>2</v>
      </c>
      <c r="E12" s="29" t="s">
        <v>31</v>
      </c>
      <c r="F12" s="84">
        <v>0.5</v>
      </c>
      <c r="G12" s="84" t="s">
        <v>10</v>
      </c>
    </row>
    <row r="13" spans="1:7" ht="23.25" customHeight="1" x14ac:dyDescent="0.25">
      <c r="A13" s="73"/>
      <c r="B13" s="74"/>
      <c r="C13" s="70"/>
      <c r="D13" s="14">
        <v>3</v>
      </c>
      <c r="E13" s="40" t="s">
        <v>40</v>
      </c>
      <c r="F13" s="84">
        <v>0.5</v>
      </c>
      <c r="G13" s="84" t="s">
        <v>10</v>
      </c>
    </row>
    <row r="14" spans="1:7" ht="23.25" customHeight="1" x14ac:dyDescent="0.25">
      <c r="A14" s="73"/>
      <c r="B14" s="74"/>
      <c r="C14" s="70"/>
      <c r="D14" s="14">
        <v>4</v>
      </c>
      <c r="E14" s="29" t="s">
        <v>41</v>
      </c>
      <c r="F14" s="84">
        <v>0.4</v>
      </c>
      <c r="G14" s="84" t="s">
        <v>10</v>
      </c>
    </row>
    <row r="15" spans="1:7" ht="23.25" customHeight="1" x14ac:dyDescent="0.25">
      <c r="A15" s="73"/>
      <c r="B15" s="74"/>
      <c r="C15" s="70"/>
      <c r="D15" s="14">
        <v>5</v>
      </c>
      <c r="E15" s="29" t="s">
        <v>43</v>
      </c>
      <c r="F15" s="84">
        <v>0.5</v>
      </c>
      <c r="G15" s="84" t="s">
        <v>10</v>
      </c>
    </row>
    <row r="16" spans="1:7" ht="23.25" customHeight="1" x14ac:dyDescent="0.25">
      <c r="A16" s="73"/>
      <c r="B16" s="74"/>
      <c r="C16" s="41"/>
      <c r="D16" s="14">
        <v>6</v>
      </c>
      <c r="E16" s="29" t="s">
        <v>42</v>
      </c>
      <c r="F16" s="84">
        <v>0.5</v>
      </c>
      <c r="G16" s="84" t="s">
        <v>10</v>
      </c>
    </row>
    <row r="17" spans="1:7" ht="18" customHeight="1" x14ac:dyDescent="0.25">
      <c r="A17" s="73"/>
      <c r="B17" s="74"/>
      <c r="C17" s="41"/>
      <c r="D17" s="14">
        <v>7</v>
      </c>
      <c r="E17" s="29" t="s">
        <v>44</v>
      </c>
      <c r="F17" s="84">
        <v>0.5</v>
      </c>
      <c r="G17" s="84" t="s">
        <v>10</v>
      </c>
    </row>
    <row r="18" spans="1:7" ht="22.5" customHeight="1" x14ac:dyDescent="0.25">
      <c r="A18" s="23"/>
      <c r="B18" s="24"/>
      <c r="C18" s="41"/>
      <c r="D18" s="14">
        <v>8</v>
      </c>
      <c r="E18" s="29" t="s">
        <v>45</v>
      </c>
      <c r="F18" s="84">
        <v>0.5</v>
      </c>
      <c r="G18" s="84" t="s">
        <v>10</v>
      </c>
    </row>
    <row r="19" spans="1:7" ht="20.25" customHeight="1" x14ac:dyDescent="0.25">
      <c r="A19" s="23"/>
      <c r="B19" s="24"/>
      <c r="C19" s="41"/>
      <c r="D19" s="14">
        <v>9</v>
      </c>
      <c r="E19" s="29" t="s">
        <v>46</v>
      </c>
      <c r="F19" s="84">
        <v>0.5</v>
      </c>
      <c r="G19" s="84" t="s">
        <v>10</v>
      </c>
    </row>
    <row r="20" spans="1:7" ht="20.25" customHeight="1" x14ac:dyDescent="0.25">
      <c r="A20" s="23"/>
      <c r="B20" s="24"/>
      <c r="C20" s="41"/>
      <c r="D20" s="14">
        <v>10</v>
      </c>
      <c r="E20" s="29" t="s">
        <v>48</v>
      </c>
      <c r="F20" s="84">
        <v>0.5</v>
      </c>
      <c r="G20" s="84" t="s">
        <v>10</v>
      </c>
    </row>
    <row r="21" spans="1:7" ht="24.75" customHeight="1" x14ac:dyDescent="0.25">
      <c r="A21" s="23"/>
      <c r="B21" s="24"/>
      <c r="C21" s="41"/>
      <c r="D21" s="14">
        <v>11</v>
      </c>
      <c r="E21" s="29" t="s">
        <v>47</v>
      </c>
      <c r="F21" s="84">
        <v>0.5</v>
      </c>
      <c r="G21" s="84" t="s">
        <v>10</v>
      </c>
    </row>
    <row r="22" spans="1:7" ht="24.75" customHeight="1" x14ac:dyDescent="0.25">
      <c r="A22" s="23"/>
      <c r="B22" s="24"/>
      <c r="C22" s="41"/>
      <c r="D22" s="14">
        <v>12</v>
      </c>
      <c r="E22" s="29" t="s">
        <v>49</v>
      </c>
      <c r="F22" s="84">
        <v>0.5</v>
      </c>
      <c r="G22" s="84" t="s">
        <v>10</v>
      </c>
    </row>
    <row r="23" spans="1:7" ht="18" customHeight="1" x14ac:dyDescent="0.25">
      <c r="A23" s="23"/>
      <c r="B23" s="24"/>
      <c r="C23" s="41"/>
      <c r="D23" s="14">
        <v>13</v>
      </c>
      <c r="E23" s="29" t="s">
        <v>50</v>
      </c>
      <c r="F23" s="84">
        <v>0.5</v>
      </c>
      <c r="G23" s="84" t="s">
        <v>10</v>
      </c>
    </row>
    <row r="24" spans="1:7" ht="35.25" customHeight="1" x14ac:dyDescent="0.25">
      <c r="A24" s="23"/>
      <c r="B24" s="24"/>
      <c r="C24" s="41"/>
      <c r="D24" s="14">
        <v>14</v>
      </c>
      <c r="E24" s="29" t="s">
        <v>51</v>
      </c>
      <c r="F24" s="84">
        <v>0.5</v>
      </c>
      <c r="G24" s="84" t="s">
        <v>10</v>
      </c>
    </row>
    <row r="25" spans="1:7" ht="33.75" customHeight="1" x14ac:dyDescent="0.25">
      <c r="A25" s="23"/>
      <c r="B25" s="24"/>
      <c r="C25" s="41"/>
      <c r="D25" s="14">
        <v>15</v>
      </c>
      <c r="E25" s="29" t="s">
        <v>52</v>
      </c>
      <c r="F25" s="84">
        <v>0.5</v>
      </c>
      <c r="G25" s="84" t="s">
        <v>10</v>
      </c>
    </row>
    <row r="26" spans="1:7" ht="28.5" customHeight="1" x14ac:dyDescent="0.25">
      <c r="A26" s="37"/>
      <c r="B26" s="38"/>
      <c r="C26" s="28"/>
      <c r="D26" s="14">
        <v>16</v>
      </c>
      <c r="E26" s="29" t="s">
        <v>53</v>
      </c>
      <c r="F26" s="85">
        <v>0.5</v>
      </c>
      <c r="G26" s="85" t="s">
        <v>10</v>
      </c>
    </row>
    <row r="27" spans="1:7" ht="30" customHeight="1" x14ac:dyDescent="0.25">
      <c r="A27" s="23"/>
      <c r="B27" s="24"/>
      <c r="C27" s="41"/>
      <c r="D27" s="35">
        <v>17</v>
      </c>
      <c r="E27" s="28" t="s">
        <v>54</v>
      </c>
      <c r="F27" s="86">
        <v>0.4</v>
      </c>
      <c r="G27" s="86" t="s">
        <v>10</v>
      </c>
    </row>
    <row r="28" spans="1:7" ht="38.25" customHeight="1" x14ac:dyDescent="0.25">
      <c r="A28" s="23"/>
      <c r="B28" s="24"/>
      <c r="C28" s="41"/>
      <c r="D28" s="14">
        <v>18</v>
      </c>
      <c r="E28" s="29" t="s">
        <v>55</v>
      </c>
      <c r="F28" s="84">
        <v>0.5</v>
      </c>
      <c r="G28" s="84" t="s">
        <v>10</v>
      </c>
    </row>
    <row r="29" spans="1:7" ht="21" customHeight="1" x14ac:dyDescent="0.25">
      <c r="A29" s="23"/>
      <c r="B29" s="24"/>
      <c r="C29" s="41"/>
      <c r="D29" s="14">
        <v>19</v>
      </c>
      <c r="E29" s="29" t="s">
        <v>56</v>
      </c>
      <c r="F29" s="84">
        <v>0.5</v>
      </c>
      <c r="G29" s="84" t="s">
        <v>10</v>
      </c>
    </row>
    <row r="30" spans="1:7" ht="19.5" customHeight="1" x14ac:dyDescent="0.25">
      <c r="A30" s="23"/>
      <c r="B30" s="24"/>
      <c r="C30" s="41"/>
      <c r="D30" s="14">
        <v>20</v>
      </c>
      <c r="E30" s="29" t="s">
        <v>57</v>
      </c>
      <c r="F30" s="84">
        <v>0.5</v>
      </c>
      <c r="G30" s="84" t="s">
        <v>10</v>
      </c>
    </row>
    <row r="31" spans="1:7" ht="23.25" customHeight="1" x14ac:dyDescent="0.25">
      <c r="A31" s="23"/>
      <c r="B31" s="24"/>
      <c r="C31" s="41"/>
      <c r="D31" s="14">
        <v>21</v>
      </c>
      <c r="E31" s="29" t="s">
        <v>58</v>
      </c>
      <c r="F31" s="84">
        <v>0.5</v>
      </c>
      <c r="G31" s="84" t="s">
        <v>10</v>
      </c>
    </row>
    <row r="32" spans="1:7" ht="21.75" customHeight="1" x14ac:dyDescent="0.25">
      <c r="A32" s="23"/>
      <c r="B32" s="24"/>
      <c r="C32" s="41"/>
      <c r="D32" s="14">
        <v>22</v>
      </c>
      <c r="E32" s="29" t="s">
        <v>59</v>
      </c>
      <c r="F32" s="84">
        <v>0.4</v>
      </c>
      <c r="G32" s="84" t="s">
        <v>10</v>
      </c>
    </row>
    <row r="33" spans="1:9" ht="21.75" customHeight="1" x14ac:dyDescent="0.25">
      <c r="A33" s="23"/>
      <c r="B33" s="24"/>
      <c r="C33" s="41"/>
      <c r="D33" s="14">
        <v>23</v>
      </c>
      <c r="E33" s="29" t="s">
        <v>60</v>
      </c>
      <c r="F33" s="84">
        <v>0.5</v>
      </c>
      <c r="G33" s="84" t="s">
        <v>10</v>
      </c>
    </row>
    <row r="34" spans="1:9" ht="21.75" customHeight="1" x14ac:dyDescent="0.25">
      <c r="A34" s="23"/>
      <c r="B34" s="24"/>
      <c r="C34" s="41"/>
      <c r="D34" s="14">
        <v>24</v>
      </c>
      <c r="E34" s="40" t="s">
        <v>61</v>
      </c>
      <c r="F34" s="84">
        <v>0.5</v>
      </c>
      <c r="G34" s="84" t="s">
        <v>10</v>
      </c>
    </row>
    <row r="35" spans="1:9" ht="21.75" customHeight="1" x14ac:dyDescent="0.25">
      <c r="A35" s="23"/>
      <c r="B35" s="24"/>
      <c r="C35" s="41"/>
      <c r="D35" s="14">
        <v>25</v>
      </c>
      <c r="E35" s="40" t="s">
        <v>62</v>
      </c>
      <c r="F35" s="84">
        <v>0.5</v>
      </c>
      <c r="G35" s="84" t="s">
        <v>10</v>
      </c>
    </row>
    <row r="36" spans="1:9" ht="21.75" customHeight="1" x14ac:dyDescent="0.25">
      <c r="A36" s="23"/>
      <c r="B36" s="24"/>
      <c r="C36" s="41"/>
      <c r="D36" s="14">
        <v>26</v>
      </c>
      <c r="E36" s="29" t="s">
        <v>63</v>
      </c>
      <c r="F36" s="84">
        <v>0.5</v>
      </c>
      <c r="G36" s="84" t="s">
        <v>10</v>
      </c>
    </row>
    <row r="37" spans="1:9" ht="21.75" customHeight="1" x14ac:dyDescent="0.25">
      <c r="A37" s="23"/>
      <c r="B37" s="24"/>
      <c r="C37" s="41"/>
      <c r="D37" s="14">
        <v>27</v>
      </c>
      <c r="E37" s="40" t="s">
        <v>64</v>
      </c>
      <c r="F37" s="84">
        <v>0.5</v>
      </c>
      <c r="G37" s="84" t="s">
        <v>10</v>
      </c>
    </row>
    <row r="38" spans="1:9" ht="21.75" customHeight="1" x14ac:dyDescent="0.25">
      <c r="A38" s="23"/>
      <c r="B38" s="24"/>
      <c r="C38" s="41"/>
      <c r="D38" s="14">
        <v>28</v>
      </c>
      <c r="E38" s="40" t="s">
        <v>65</v>
      </c>
      <c r="F38" s="84">
        <v>0.5</v>
      </c>
      <c r="G38" s="84" t="s">
        <v>10</v>
      </c>
    </row>
    <row r="39" spans="1:9" ht="21.75" customHeight="1" x14ac:dyDescent="0.25">
      <c r="A39" s="23"/>
      <c r="B39" s="24"/>
      <c r="C39" s="41"/>
      <c r="D39" s="14">
        <v>29</v>
      </c>
      <c r="E39" s="29" t="s">
        <v>66</v>
      </c>
      <c r="F39" s="84">
        <v>0.5</v>
      </c>
      <c r="G39" s="84" t="s">
        <v>10</v>
      </c>
    </row>
    <row r="40" spans="1:9" ht="21.75" customHeight="1" x14ac:dyDescent="0.25">
      <c r="A40" s="23"/>
      <c r="B40" s="24"/>
      <c r="C40" s="41"/>
      <c r="D40" s="14">
        <v>30</v>
      </c>
      <c r="E40" s="29" t="s">
        <v>71</v>
      </c>
      <c r="F40" s="84">
        <v>0.5</v>
      </c>
      <c r="G40" s="84" t="s">
        <v>10</v>
      </c>
    </row>
    <row r="41" spans="1:9" ht="33" customHeight="1" x14ac:dyDescent="0.25">
      <c r="A41" s="23"/>
      <c r="B41" s="24"/>
      <c r="C41" s="41"/>
      <c r="D41" s="14">
        <v>31</v>
      </c>
      <c r="E41" s="87" t="s">
        <v>36</v>
      </c>
      <c r="F41" s="84" t="s">
        <v>10</v>
      </c>
      <c r="G41" s="84">
        <v>0.5</v>
      </c>
    </row>
    <row r="42" spans="1:9" ht="24.75" customHeight="1" x14ac:dyDescent="0.25">
      <c r="A42" s="23"/>
      <c r="B42" s="24"/>
      <c r="C42" s="41"/>
      <c r="D42" s="14">
        <v>32</v>
      </c>
      <c r="E42" s="40" t="s">
        <v>23</v>
      </c>
      <c r="F42" s="84" t="s">
        <v>10</v>
      </c>
      <c r="G42" s="84">
        <v>0.6</v>
      </c>
    </row>
    <row r="43" spans="1:9" ht="45" customHeight="1" x14ac:dyDescent="0.25">
      <c r="A43" s="23"/>
      <c r="B43" s="24"/>
      <c r="C43" s="41"/>
      <c r="D43" s="14">
        <v>33</v>
      </c>
      <c r="E43" s="40" t="s">
        <v>25</v>
      </c>
      <c r="F43" s="84" t="s">
        <v>10</v>
      </c>
      <c r="G43" s="84">
        <v>0.6</v>
      </c>
    </row>
    <row r="44" spans="1:9" ht="17.25" customHeight="1" x14ac:dyDescent="0.25">
      <c r="A44" s="23"/>
      <c r="B44" s="24"/>
      <c r="C44" s="41"/>
      <c r="D44" s="14">
        <v>34</v>
      </c>
      <c r="E44" s="40" t="s">
        <v>26</v>
      </c>
      <c r="F44" s="84" t="s">
        <v>10</v>
      </c>
      <c r="G44" s="84">
        <v>0.7</v>
      </c>
    </row>
    <row r="45" spans="1:9" ht="17.25" customHeight="1" x14ac:dyDescent="0.25">
      <c r="A45" s="23"/>
      <c r="B45" s="24"/>
      <c r="C45" s="41"/>
      <c r="D45" s="14">
        <v>35</v>
      </c>
      <c r="E45" s="40" t="s">
        <v>37</v>
      </c>
      <c r="F45" s="84" t="s">
        <v>10</v>
      </c>
      <c r="G45" s="84">
        <v>0.5</v>
      </c>
    </row>
    <row r="46" spans="1:9" ht="17.25" customHeight="1" x14ac:dyDescent="0.25">
      <c r="A46" s="23"/>
      <c r="B46" s="24"/>
      <c r="C46" s="41"/>
      <c r="D46" s="14">
        <v>36</v>
      </c>
      <c r="E46" s="40" t="s">
        <v>38</v>
      </c>
      <c r="F46" s="84" t="s">
        <v>10</v>
      </c>
      <c r="G46" s="84">
        <v>0.6</v>
      </c>
    </row>
    <row r="47" spans="1:9" ht="47.25" customHeight="1" x14ac:dyDescent="0.25">
      <c r="A47" s="88" t="s">
        <v>73</v>
      </c>
      <c r="B47" s="89"/>
      <c r="C47" s="29" t="s">
        <v>67</v>
      </c>
      <c r="D47" s="34">
        <v>1</v>
      </c>
      <c r="E47" s="40" t="s">
        <v>32</v>
      </c>
      <c r="F47" s="84" t="s">
        <v>10</v>
      </c>
      <c r="G47" s="84">
        <v>2</v>
      </c>
    </row>
    <row r="48" spans="1:9" ht="15.75" customHeight="1" x14ac:dyDescent="0.25">
      <c r="A48" s="93" t="s">
        <v>7</v>
      </c>
      <c r="B48" s="94"/>
      <c r="C48" s="94"/>
      <c r="D48" s="94"/>
      <c r="E48" s="95"/>
      <c r="F48" s="82">
        <f>SUM(F11:F47)</f>
        <v>14.5</v>
      </c>
      <c r="G48" s="83">
        <f>SUM(G41:G47)</f>
        <v>5.5</v>
      </c>
      <c r="H48" s="77"/>
      <c r="I48" s="78"/>
    </row>
    <row r="49" spans="1:7" ht="21.75" customHeight="1" x14ac:dyDescent="0.25">
      <c r="A49" s="96" t="s">
        <v>104</v>
      </c>
      <c r="B49" s="97"/>
      <c r="C49" s="97"/>
      <c r="D49" s="97"/>
      <c r="E49" s="98"/>
      <c r="F49" s="99"/>
      <c r="G49" s="100">
        <f>F48+G48</f>
        <v>20</v>
      </c>
    </row>
  </sheetData>
  <mergeCells count="17">
    <mergeCell ref="A48:E48"/>
    <mergeCell ref="A49:E49"/>
    <mergeCell ref="A1:G1"/>
    <mergeCell ref="A2:G2"/>
    <mergeCell ref="C6:G6"/>
    <mergeCell ref="A9:B10"/>
    <mergeCell ref="C9:C10"/>
    <mergeCell ref="E9:E10"/>
    <mergeCell ref="A3:C3"/>
    <mergeCell ref="A4:C4"/>
    <mergeCell ref="A5:E5"/>
    <mergeCell ref="A47:B47"/>
    <mergeCell ref="C7:G7"/>
    <mergeCell ref="F9:G9"/>
    <mergeCell ref="A11:B17"/>
    <mergeCell ref="D9:D10"/>
    <mergeCell ref="C11:C15"/>
  </mergeCells>
  <pageMargins left="1" right="1" top="0.5" bottom="0.1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40" workbookViewId="0">
      <selection activeCell="D42" sqref="D42"/>
    </sheetView>
  </sheetViews>
  <sheetFormatPr defaultColWidth="8.7109375" defaultRowHeight="15" x14ac:dyDescent="0.25"/>
  <cols>
    <col min="1" max="1" width="8.7109375" style="2" customWidth="1"/>
    <col min="2" max="2" width="4.85546875" style="2" customWidth="1"/>
    <col min="3" max="3" width="15.85546875" style="2" customWidth="1"/>
    <col min="4" max="4" width="56.7109375" style="2" customWidth="1"/>
    <col min="5" max="5" width="9.85546875" style="2" customWidth="1"/>
    <col min="6" max="6" width="12.7109375" style="2" customWidth="1"/>
    <col min="7" max="8" width="12.5703125" style="2" customWidth="1"/>
    <col min="9" max="16384" width="8.7109375" style="2"/>
  </cols>
  <sheetData>
    <row r="1" spans="1:8" x14ac:dyDescent="0.25">
      <c r="A1" s="57" t="s">
        <v>99</v>
      </c>
      <c r="B1" s="57"/>
      <c r="C1" s="57"/>
      <c r="D1" s="57"/>
      <c r="E1" s="57"/>
      <c r="F1" s="57"/>
      <c r="G1" s="57"/>
      <c r="H1" s="57"/>
    </row>
    <row r="2" spans="1:8" x14ac:dyDescent="0.25">
      <c r="A2" s="13" t="s">
        <v>16</v>
      </c>
      <c r="B2" s="13"/>
      <c r="C2" s="13"/>
      <c r="D2" s="1"/>
      <c r="E2" s="1"/>
      <c r="F2" s="1"/>
    </row>
    <row r="3" spans="1:8" x14ac:dyDescent="0.25">
      <c r="A3" s="56" t="s">
        <v>98</v>
      </c>
      <c r="B3" s="56"/>
      <c r="C3" s="56"/>
      <c r="D3" s="56"/>
      <c r="E3" s="3"/>
      <c r="F3" s="3"/>
    </row>
    <row r="4" spans="1:8" ht="15.75" x14ac:dyDescent="0.25">
      <c r="A4" s="3"/>
      <c r="B4" s="3"/>
      <c r="C4" s="55" t="s">
        <v>24</v>
      </c>
      <c r="D4" s="55"/>
      <c r="E4" s="55"/>
      <c r="F4" s="55"/>
      <c r="G4" s="55"/>
      <c r="H4" s="55"/>
    </row>
    <row r="5" spans="1:8" ht="15.75" x14ac:dyDescent="0.25">
      <c r="A5" s="3"/>
      <c r="B5" s="3"/>
      <c r="C5" s="55" t="s">
        <v>39</v>
      </c>
      <c r="D5" s="55"/>
      <c r="E5" s="55"/>
      <c r="F5" s="55"/>
      <c r="G5" s="55"/>
      <c r="H5" s="55"/>
    </row>
    <row r="6" spans="1:8" x14ac:dyDescent="0.25">
      <c r="A6" s="1"/>
      <c r="B6" s="1"/>
      <c r="C6" s="1"/>
      <c r="D6" s="1"/>
      <c r="E6" s="1"/>
      <c r="F6" s="1"/>
    </row>
    <row r="7" spans="1:8" s="22" customFormat="1" x14ac:dyDescent="0.25">
      <c r="A7" s="63" t="s">
        <v>17</v>
      </c>
      <c r="B7" s="64"/>
      <c r="C7" s="42" t="s">
        <v>18</v>
      </c>
      <c r="D7" s="42" t="s">
        <v>19</v>
      </c>
      <c r="E7" s="68" t="s">
        <v>8</v>
      </c>
      <c r="F7" s="68"/>
      <c r="G7" s="62" t="s">
        <v>75</v>
      </c>
      <c r="H7" s="62" t="s">
        <v>76</v>
      </c>
    </row>
    <row r="8" spans="1:8" s="22" customFormat="1" ht="30" x14ac:dyDescent="0.25">
      <c r="A8" s="65"/>
      <c r="B8" s="66"/>
      <c r="C8" s="67"/>
      <c r="D8" s="44"/>
      <c r="E8" s="17" t="s">
        <v>13</v>
      </c>
      <c r="F8" s="17" t="s">
        <v>20</v>
      </c>
      <c r="G8" s="62"/>
      <c r="H8" s="62"/>
    </row>
    <row r="9" spans="1:8" ht="30" customHeight="1" x14ac:dyDescent="0.25">
      <c r="A9" s="71" t="s">
        <v>69</v>
      </c>
      <c r="B9" s="72"/>
      <c r="C9" s="69" t="s">
        <v>68</v>
      </c>
      <c r="D9" s="30" t="s">
        <v>22</v>
      </c>
      <c r="E9" s="18">
        <v>0.3</v>
      </c>
      <c r="F9" s="18" t="s">
        <v>10</v>
      </c>
      <c r="G9" s="10" t="s">
        <v>77</v>
      </c>
      <c r="H9" s="10" t="s">
        <v>77</v>
      </c>
    </row>
    <row r="10" spans="1:8" ht="33" customHeight="1" x14ac:dyDescent="0.25">
      <c r="A10" s="73"/>
      <c r="B10" s="74"/>
      <c r="C10" s="70"/>
      <c r="D10" s="29" t="s">
        <v>31</v>
      </c>
      <c r="E10" s="18">
        <v>0.5</v>
      </c>
      <c r="F10" s="18" t="s">
        <v>10</v>
      </c>
      <c r="G10" s="10" t="s">
        <v>78</v>
      </c>
      <c r="H10" s="10" t="s">
        <v>78</v>
      </c>
    </row>
    <row r="11" spans="1:8" ht="19.5" customHeight="1" x14ac:dyDescent="0.25">
      <c r="A11" s="73"/>
      <c r="B11" s="74"/>
      <c r="C11" s="70"/>
      <c r="D11" s="30" t="s">
        <v>40</v>
      </c>
      <c r="E11" s="18">
        <v>0.5</v>
      </c>
      <c r="F11" s="18" t="s">
        <v>10</v>
      </c>
      <c r="G11" s="10" t="s">
        <v>79</v>
      </c>
      <c r="H11" s="10" t="s">
        <v>78</v>
      </c>
    </row>
    <row r="12" spans="1:8" ht="19.5" customHeight="1" x14ac:dyDescent="0.25">
      <c r="A12" s="73"/>
      <c r="B12" s="74"/>
      <c r="C12" s="70"/>
      <c r="D12" s="29" t="s">
        <v>41</v>
      </c>
      <c r="E12" s="18">
        <v>0.4</v>
      </c>
      <c r="F12" s="18" t="s">
        <v>10</v>
      </c>
      <c r="G12" s="10" t="s">
        <v>80</v>
      </c>
      <c r="H12" s="10" t="s">
        <v>80</v>
      </c>
    </row>
    <row r="13" spans="1:8" ht="19.5" customHeight="1" x14ac:dyDescent="0.25">
      <c r="A13" s="23"/>
      <c r="B13" s="24"/>
      <c r="C13" s="70"/>
      <c r="D13" s="29" t="s">
        <v>43</v>
      </c>
      <c r="E13" s="18">
        <v>0.5</v>
      </c>
      <c r="F13" s="18" t="s">
        <v>10</v>
      </c>
      <c r="G13" s="10" t="s">
        <v>80</v>
      </c>
      <c r="H13" s="10" t="s">
        <v>80</v>
      </c>
    </row>
    <row r="14" spans="1:8" ht="19.5" customHeight="1" x14ac:dyDescent="0.25">
      <c r="A14" s="23"/>
      <c r="B14" s="24"/>
      <c r="C14" s="70"/>
      <c r="D14" s="29" t="s">
        <v>42</v>
      </c>
      <c r="E14" s="18">
        <v>0.5</v>
      </c>
      <c r="F14" s="18" t="s">
        <v>10</v>
      </c>
      <c r="G14" s="10" t="s">
        <v>80</v>
      </c>
      <c r="H14" s="10" t="s">
        <v>80</v>
      </c>
    </row>
    <row r="15" spans="1:8" ht="19.5" customHeight="1" x14ac:dyDescent="0.25">
      <c r="A15" s="23"/>
      <c r="B15" s="24"/>
      <c r="C15" s="25"/>
      <c r="D15" s="29" t="s">
        <v>44</v>
      </c>
      <c r="E15" s="18">
        <v>0.5</v>
      </c>
      <c r="F15" s="18" t="s">
        <v>10</v>
      </c>
      <c r="G15" s="10" t="s">
        <v>80</v>
      </c>
      <c r="H15" s="10" t="s">
        <v>80</v>
      </c>
    </row>
    <row r="16" spans="1:8" ht="19.5" customHeight="1" x14ac:dyDescent="0.25">
      <c r="A16" s="23"/>
      <c r="B16" s="24"/>
      <c r="C16" s="25"/>
      <c r="D16" s="29" t="s">
        <v>45</v>
      </c>
      <c r="E16" s="18">
        <v>0.5</v>
      </c>
      <c r="F16" s="18" t="s">
        <v>10</v>
      </c>
      <c r="G16" s="10" t="s">
        <v>82</v>
      </c>
      <c r="H16" s="10" t="s">
        <v>13</v>
      </c>
    </row>
    <row r="17" spans="1:8" ht="15.75" x14ac:dyDescent="0.25">
      <c r="A17" s="23"/>
      <c r="B17" s="24"/>
      <c r="C17" s="25"/>
      <c r="D17" s="29" t="s">
        <v>46</v>
      </c>
      <c r="E17" s="18">
        <v>0.5</v>
      </c>
      <c r="F17" s="18" t="s">
        <v>10</v>
      </c>
      <c r="G17" s="10" t="s">
        <v>82</v>
      </c>
      <c r="H17" s="10" t="s">
        <v>13</v>
      </c>
    </row>
    <row r="18" spans="1:8" ht="21" customHeight="1" x14ac:dyDescent="0.25">
      <c r="A18" s="23"/>
      <c r="B18" s="24"/>
      <c r="C18" s="25"/>
      <c r="D18" s="29" t="s">
        <v>48</v>
      </c>
      <c r="E18" s="18">
        <v>0.5</v>
      </c>
      <c r="F18" s="18" t="s">
        <v>10</v>
      </c>
      <c r="G18" s="10" t="s">
        <v>82</v>
      </c>
      <c r="H18" s="10" t="s">
        <v>13</v>
      </c>
    </row>
    <row r="19" spans="1:8" ht="21" customHeight="1" x14ac:dyDescent="0.25">
      <c r="A19" s="23"/>
      <c r="B19" s="24"/>
      <c r="C19" s="25"/>
      <c r="D19" s="29" t="s">
        <v>47</v>
      </c>
      <c r="E19" s="18">
        <v>0.5</v>
      </c>
      <c r="F19" s="18" t="s">
        <v>10</v>
      </c>
      <c r="G19" s="10" t="s">
        <v>82</v>
      </c>
      <c r="H19" s="10" t="s">
        <v>13</v>
      </c>
    </row>
    <row r="20" spans="1:8" ht="15.75" x14ac:dyDescent="0.25">
      <c r="A20" s="23"/>
      <c r="B20" s="24"/>
      <c r="C20" s="25"/>
      <c r="D20" s="29" t="s">
        <v>49</v>
      </c>
      <c r="E20" s="18">
        <v>0.5</v>
      </c>
      <c r="F20" s="18" t="s">
        <v>10</v>
      </c>
      <c r="G20" s="10" t="s">
        <v>82</v>
      </c>
      <c r="H20" s="10" t="s">
        <v>13</v>
      </c>
    </row>
    <row r="21" spans="1:8" ht="23.25" customHeight="1" x14ac:dyDescent="0.25">
      <c r="A21" s="23"/>
      <c r="B21" s="24"/>
      <c r="C21" s="25"/>
      <c r="D21" s="29" t="s">
        <v>50</v>
      </c>
      <c r="E21" s="18">
        <v>0.5</v>
      </c>
      <c r="F21" s="18" t="s">
        <v>10</v>
      </c>
      <c r="G21" s="10" t="s">
        <v>82</v>
      </c>
      <c r="H21" s="10" t="s">
        <v>80</v>
      </c>
    </row>
    <row r="22" spans="1:8" ht="35.25" customHeight="1" x14ac:dyDescent="0.25">
      <c r="A22" s="23"/>
      <c r="B22" s="24"/>
      <c r="C22" s="25"/>
      <c r="D22" s="29" t="s">
        <v>51</v>
      </c>
      <c r="E22" s="18">
        <v>0.5</v>
      </c>
      <c r="F22" s="18" t="s">
        <v>10</v>
      </c>
      <c r="G22" s="10" t="s">
        <v>82</v>
      </c>
      <c r="H22" s="10" t="s">
        <v>80</v>
      </c>
    </row>
    <row r="23" spans="1:8" ht="33" customHeight="1" x14ac:dyDescent="0.25">
      <c r="A23" s="23"/>
      <c r="B23" s="24"/>
      <c r="C23" s="25"/>
      <c r="D23" s="29" t="s">
        <v>52</v>
      </c>
      <c r="E23" s="18">
        <v>0.5</v>
      </c>
      <c r="F23" s="18" t="s">
        <v>10</v>
      </c>
      <c r="G23" s="10" t="s">
        <v>82</v>
      </c>
      <c r="H23" s="10" t="s">
        <v>80</v>
      </c>
    </row>
    <row r="24" spans="1:8" ht="23.25" customHeight="1" x14ac:dyDescent="0.25">
      <c r="A24" s="23"/>
      <c r="B24" s="24"/>
      <c r="C24" s="25"/>
      <c r="D24" s="29" t="s">
        <v>53</v>
      </c>
      <c r="E24" s="18">
        <v>0.5</v>
      </c>
      <c r="F24" s="18" t="s">
        <v>10</v>
      </c>
      <c r="G24" s="10" t="s">
        <v>82</v>
      </c>
      <c r="H24" s="10" t="s">
        <v>80</v>
      </c>
    </row>
    <row r="25" spans="1:8" ht="30" x14ac:dyDescent="0.25">
      <c r="A25" s="23"/>
      <c r="B25" s="24"/>
      <c r="C25" s="25"/>
      <c r="D25" s="29" t="s">
        <v>54</v>
      </c>
      <c r="E25" s="18">
        <v>0.4</v>
      </c>
      <c r="F25" s="18" t="s">
        <v>10</v>
      </c>
      <c r="G25" s="10" t="s">
        <v>81</v>
      </c>
      <c r="H25" s="10" t="s">
        <v>82</v>
      </c>
    </row>
    <row r="26" spans="1:8" ht="30" x14ac:dyDescent="0.25">
      <c r="A26" s="23"/>
      <c r="B26" s="24"/>
      <c r="C26" s="25"/>
      <c r="D26" s="29" t="s">
        <v>55</v>
      </c>
      <c r="E26" s="18">
        <v>0.5</v>
      </c>
      <c r="F26" s="18" t="s">
        <v>10</v>
      </c>
      <c r="G26" s="10" t="s">
        <v>82</v>
      </c>
      <c r="H26" s="10" t="s">
        <v>13</v>
      </c>
    </row>
    <row r="27" spans="1:8" ht="15.75" x14ac:dyDescent="0.25">
      <c r="A27" s="23"/>
      <c r="B27" s="24"/>
      <c r="C27" s="25"/>
      <c r="D27" s="29" t="s">
        <v>56</v>
      </c>
      <c r="E27" s="18">
        <v>0.5</v>
      </c>
      <c r="F27" s="18" t="s">
        <v>10</v>
      </c>
      <c r="G27" s="10" t="s">
        <v>83</v>
      </c>
      <c r="H27" s="10" t="s">
        <v>83</v>
      </c>
    </row>
    <row r="28" spans="1:8" ht="15.75" x14ac:dyDescent="0.25">
      <c r="A28" s="26"/>
      <c r="B28" s="27"/>
      <c r="C28" s="28"/>
      <c r="D28" s="29" t="s">
        <v>57</v>
      </c>
      <c r="E28" s="20">
        <v>0.5</v>
      </c>
      <c r="F28" s="20" t="s">
        <v>10</v>
      </c>
      <c r="G28" s="10" t="s">
        <v>13</v>
      </c>
      <c r="H28" s="10" t="s">
        <v>13</v>
      </c>
    </row>
    <row r="29" spans="1:8" ht="26.25" customHeight="1" x14ac:dyDescent="0.25">
      <c r="A29" s="23"/>
      <c r="B29" s="24"/>
      <c r="C29" s="25"/>
      <c r="D29" s="28" t="s">
        <v>58</v>
      </c>
      <c r="E29" s="19">
        <v>0.5</v>
      </c>
      <c r="F29" s="19" t="s">
        <v>10</v>
      </c>
      <c r="G29" s="21" t="s">
        <v>84</v>
      </c>
      <c r="H29" s="21" t="s">
        <v>85</v>
      </c>
    </row>
    <row r="30" spans="1:8" ht="26.25" customHeight="1" x14ac:dyDescent="0.25">
      <c r="A30" s="23"/>
      <c r="B30" s="24"/>
      <c r="C30" s="25"/>
      <c r="D30" s="29" t="s">
        <v>59</v>
      </c>
      <c r="E30" s="18">
        <v>0.4</v>
      </c>
      <c r="F30" s="18" t="s">
        <v>10</v>
      </c>
      <c r="G30" s="10" t="s">
        <v>86</v>
      </c>
      <c r="H30" s="10" t="s">
        <v>87</v>
      </c>
    </row>
    <row r="31" spans="1:8" ht="21.75" customHeight="1" x14ac:dyDescent="0.25">
      <c r="A31" s="23"/>
      <c r="B31" s="24"/>
      <c r="C31" s="25"/>
      <c r="D31" s="29" t="s">
        <v>60</v>
      </c>
      <c r="E31" s="18">
        <v>0.5</v>
      </c>
      <c r="F31" s="18" t="s">
        <v>10</v>
      </c>
      <c r="G31" s="10" t="s">
        <v>77</v>
      </c>
      <c r="H31" s="10" t="s">
        <v>77</v>
      </c>
    </row>
    <row r="32" spans="1:8" ht="21.75" customHeight="1" x14ac:dyDescent="0.25">
      <c r="A32" s="23"/>
      <c r="B32" s="24"/>
      <c r="C32" s="25"/>
      <c r="D32" s="30" t="s">
        <v>61</v>
      </c>
      <c r="E32" s="18">
        <v>0.5</v>
      </c>
      <c r="F32" s="18" t="s">
        <v>10</v>
      </c>
      <c r="G32" s="10" t="s">
        <v>88</v>
      </c>
      <c r="H32" s="10" t="s">
        <v>87</v>
      </c>
    </row>
    <row r="33" spans="1:8" ht="21.75" customHeight="1" x14ac:dyDescent="0.25">
      <c r="A33" s="23"/>
      <c r="B33" s="24"/>
      <c r="C33" s="25"/>
      <c r="D33" s="30" t="s">
        <v>62</v>
      </c>
      <c r="E33" s="18">
        <v>0.5</v>
      </c>
      <c r="F33" s="18" t="s">
        <v>10</v>
      </c>
      <c r="G33" s="10" t="s">
        <v>88</v>
      </c>
      <c r="H33" s="10" t="s">
        <v>87</v>
      </c>
    </row>
    <row r="34" spans="1:8" ht="21.75" customHeight="1" x14ac:dyDescent="0.25">
      <c r="A34" s="23"/>
      <c r="B34" s="24"/>
      <c r="C34" s="25"/>
      <c r="D34" s="29" t="s">
        <v>63</v>
      </c>
      <c r="E34" s="18">
        <v>0.5</v>
      </c>
      <c r="F34" s="18" t="s">
        <v>10</v>
      </c>
      <c r="G34" s="10" t="s">
        <v>78</v>
      </c>
      <c r="H34" s="10" t="s">
        <v>78</v>
      </c>
    </row>
    <row r="35" spans="1:8" ht="21.75" customHeight="1" x14ac:dyDescent="0.25">
      <c r="A35" s="23"/>
      <c r="B35" s="24"/>
      <c r="C35" s="25"/>
      <c r="D35" s="30" t="s">
        <v>89</v>
      </c>
      <c r="E35" s="18">
        <v>0.5</v>
      </c>
      <c r="F35" s="18" t="s">
        <v>10</v>
      </c>
      <c r="G35" s="10" t="s">
        <v>79</v>
      </c>
      <c r="H35" s="10" t="s">
        <v>78</v>
      </c>
    </row>
    <row r="36" spans="1:8" ht="21.75" customHeight="1" x14ac:dyDescent="0.25">
      <c r="A36" s="23"/>
      <c r="B36" s="24"/>
      <c r="C36" s="25"/>
      <c r="D36" s="30" t="s">
        <v>65</v>
      </c>
      <c r="E36" s="18">
        <v>0.5</v>
      </c>
      <c r="F36" s="18" t="s">
        <v>10</v>
      </c>
      <c r="G36" s="10" t="s">
        <v>79</v>
      </c>
      <c r="H36" s="10" t="s">
        <v>78</v>
      </c>
    </row>
    <row r="37" spans="1:8" ht="21.75" customHeight="1" x14ac:dyDescent="0.25">
      <c r="A37" s="23"/>
      <c r="B37" s="24"/>
      <c r="C37" s="25"/>
      <c r="D37" s="29" t="s">
        <v>66</v>
      </c>
      <c r="E37" s="18">
        <v>0.5</v>
      </c>
      <c r="F37" s="18" t="s">
        <v>10</v>
      </c>
      <c r="G37" s="10" t="s">
        <v>85</v>
      </c>
      <c r="H37" s="10" t="s">
        <v>85</v>
      </c>
    </row>
    <row r="38" spans="1:8" ht="26.25" customHeight="1" x14ac:dyDescent="0.25">
      <c r="A38" s="23"/>
      <c r="B38" s="24"/>
      <c r="C38" s="25"/>
      <c r="D38" s="29" t="s">
        <v>71</v>
      </c>
      <c r="E38" s="18">
        <v>0.5</v>
      </c>
      <c r="F38" s="18" t="s">
        <v>10</v>
      </c>
      <c r="G38" s="10" t="s">
        <v>85</v>
      </c>
      <c r="H38" s="10" t="s">
        <v>85</v>
      </c>
    </row>
    <row r="39" spans="1:8" ht="26.25" customHeight="1" x14ac:dyDescent="0.25">
      <c r="A39" s="23"/>
      <c r="B39" s="24"/>
      <c r="C39" s="25"/>
      <c r="D39" s="31" t="s">
        <v>36</v>
      </c>
      <c r="E39" s="18" t="s">
        <v>10</v>
      </c>
      <c r="F39" s="18">
        <v>0.5</v>
      </c>
      <c r="G39" s="10" t="s">
        <v>90</v>
      </c>
      <c r="H39" s="10" t="s">
        <v>90</v>
      </c>
    </row>
    <row r="40" spans="1:8" ht="26.25" customHeight="1" x14ac:dyDescent="0.25">
      <c r="A40" s="23"/>
      <c r="B40" s="24"/>
      <c r="C40" s="25"/>
      <c r="D40" s="30" t="s">
        <v>23</v>
      </c>
      <c r="E40" s="18" t="s">
        <v>10</v>
      </c>
      <c r="F40" s="18">
        <v>0.6</v>
      </c>
      <c r="G40" s="10" t="s">
        <v>94</v>
      </c>
      <c r="H40" s="10" t="s">
        <v>95</v>
      </c>
    </row>
    <row r="41" spans="1:8" ht="41.25" customHeight="1" x14ac:dyDescent="0.25">
      <c r="A41" s="23"/>
      <c r="B41" s="24"/>
      <c r="C41" s="25"/>
      <c r="D41" s="30" t="s">
        <v>25</v>
      </c>
      <c r="E41" s="18" t="s">
        <v>10</v>
      </c>
      <c r="F41" s="18">
        <v>0.6</v>
      </c>
      <c r="G41" s="10" t="s">
        <v>91</v>
      </c>
      <c r="H41" s="10" t="s">
        <v>91</v>
      </c>
    </row>
    <row r="42" spans="1:8" ht="29.25" customHeight="1" x14ac:dyDescent="0.25">
      <c r="A42" s="23"/>
      <c r="B42" s="24"/>
      <c r="C42" s="25"/>
      <c r="D42" s="30" t="s">
        <v>26</v>
      </c>
      <c r="E42" s="18" t="s">
        <v>10</v>
      </c>
      <c r="F42" s="18">
        <v>0.7</v>
      </c>
      <c r="G42" s="10" t="s">
        <v>91</v>
      </c>
      <c r="H42" s="10" t="s">
        <v>91</v>
      </c>
    </row>
    <row r="43" spans="1:8" ht="29.25" customHeight="1" x14ac:dyDescent="0.25">
      <c r="A43" s="23"/>
      <c r="B43" s="24"/>
      <c r="C43" s="25"/>
      <c r="D43" s="30" t="s">
        <v>37</v>
      </c>
      <c r="E43" s="18" t="s">
        <v>10</v>
      </c>
      <c r="F43" s="18">
        <v>0.5</v>
      </c>
      <c r="G43" s="10" t="s">
        <v>91</v>
      </c>
      <c r="H43" s="10" t="s">
        <v>91</v>
      </c>
    </row>
    <row r="44" spans="1:8" ht="29.25" customHeight="1" x14ac:dyDescent="0.25">
      <c r="A44" s="23"/>
      <c r="B44" s="24"/>
      <c r="C44" s="28"/>
      <c r="D44" s="30" t="s">
        <v>92</v>
      </c>
      <c r="E44" s="18" t="s">
        <v>10</v>
      </c>
      <c r="F44" s="18">
        <v>0.6</v>
      </c>
      <c r="G44" s="10" t="s">
        <v>91</v>
      </c>
      <c r="H44" s="10" t="s">
        <v>91</v>
      </c>
    </row>
    <row r="45" spans="1:8" ht="74.25" customHeight="1" x14ac:dyDescent="0.25">
      <c r="A45" s="58"/>
      <c r="B45" s="59"/>
      <c r="C45" s="29" t="s">
        <v>67</v>
      </c>
      <c r="D45" s="30" t="s">
        <v>32</v>
      </c>
      <c r="E45" s="18" t="s">
        <v>10</v>
      </c>
      <c r="F45" s="18">
        <v>2</v>
      </c>
      <c r="G45" s="10" t="s">
        <v>93</v>
      </c>
      <c r="H45" s="10" t="s">
        <v>93</v>
      </c>
    </row>
    <row r="46" spans="1:8" ht="27" customHeight="1" x14ac:dyDescent="0.25">
      <c r="A46" s="60" t="s">
        <v>27</v>
      </c>
      <c r="B46" s="61"/>
      <c r="C46" s="29" t="s">
        <v>27</v>
      </c>
      <c r="D46" s="32" t="s">
        <v>7</v>
      </c>
      <c r="E46" s="33">
        <f>SUM(E9:E45)</f>
        <v>14.5</v>
      </c>
      <c r="F46" s="16">
        <f>SUM(F39:F45)</f>
        <v>5.5</v>
      </c>
      <c r="G46" s="11"/>
      <c r="H46" s="12"/>
    </row>
    <row r="47" spans="1:8" ht="27" customHeight="1" x14ac:dyDescent="0.25">
      <c r="A47" s="6"/>
      <c r="B47" s="6"/>
      <c r="C47" s="6"/>
      <c r="D47" s="6"/>
      <c r="E47" s="7"/>
      <c r="F47" s="8"/>
      <c r="G47" s="4"/>
      <c r="H47" s="9"/>
    </row>
    <row r="48" spans="1:8" x14ac:dyDescent="0.25">
      <c r="A48" s="1"/>
      <c r="B48" s="1"/>
      <c r="C48" s="1"/>
      <c r="D48" s="1"/>
      <c r="E48" s="1"/>
      <c r="F48" s="1"/>
    </row>
  </sheetData>
  <mergeCells count="14">
    <mergeCell ref="A46:B46"/>
    <mergeCell ref="G7:G8"/>
    <mergeCell ref="H7:H8"/>
    <mergeCell ref="A7:B8"/>
    <mergeCell ref="C7:C8"/>
    <mergeCell ref="D7:D8"/>
    <mergeCell ref="E7:F7"/>
    <mergeCell ref="C9:C14"/>
    <mergeCell ref="A9:B12"/>
    <mergeCell ref="A1:H1"/>
    <mergeCell ref="C4:H4"/>
    <mergeCell ref="C5:H5"/>
    <mergeCell ref="A3:D3"/>
    <mergeCell ref="A45:B45"/>
  </mergeCells>
  <pageMargins left="1" right="1" top="0.5" bottom="0.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electrification Form 3</vt:lpstr>
      <vt:lpstr>Form 3 a</vt:lpstr>
      <vt:lpstr>By Elec</vt:lpstr>
      <vt:lpstr>'By Elec'!Print_Titles</vt:lpstr>
      <vt:lpstr>'Form 3 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My Computer</cp:lastModifiedBy>
  <cp:lastPrinted>2021-02-15T05:01:59Z</cp:lastPrinted>
  <dcterms:created xsi:type="dcterms:W3CDTF">2017-12-11T07:57:15Z</dcterms:created>
  <dcterms:modified xsi:type="dcterms:W3CDTF">2021-02-15T05:18:23Z</dcterms:modified>
</cp:coreProperties>
</file>